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ПРОИЗВОДСТВЕННАЯ СФЕРА\!Общие документы\2025\Проект бюджета 2025-2027 гг\Методики, распределения, расчеты\"/>
    </mc:Choice>
  </mc:AlternateContent>
  <bookViews>
    <workbookView xWindow="0" yWindow="0" windowWidth="28800" windowHeight="11835"/>
  </bookViews>
  <sheets>
    <sheet name="Расчет" sheetId="1" r:id="rId1"/>
  </sheets>
  <definedNames>
    <definedName name="_xlnm.Print_Area" localSheetId="0">Расчет!$A$1:$E$24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0" i="1" l="1"/>
  <c r="C20" i="1"/>
</calcChain>
</file>

<file path=xl/sharedStrings.xml><?xml version="1.0" encoding="utf-8"?>
<sst xmlns="http://schemas.openxmlformats.org/spreadsheetml/2006/main" count="20" uniqueCount="20">
  <si>
    <t>Наименование муниципального образования</t>
  </si>
  <si>
    <t>Итого</t>
  </si>
  <si>
    <t>городской округ Кинешма</t>
  </si>
  <si>
    <t>городской округ Тейково</t>
  </si>
  <si>
    <t>Размер субсидии (руб.)</t>
  </si>
  <si>
    <t>Коэффициент софинансирования расходного обязательства муниципального образования за счет средств областного бюджета  (%)</t>
  </si>
  <si>
    <t>Гаврилово-Посадский муниципальный район</t>
  </si>
  <si>
    <t>Кинешемский муниципальный район</t>
  </si>
  <si>
    <t>Комсомольский муниципальный район</t>
  </si>
  <si>
    <t>Южский муниципальный район</t>
  </si>
  <si>
    <t>Вичугский муниципальный район – поселения, входящие в состав территории района:
Каменское городское поселение</t>
  </si>
  <si>
    <t>Гаврилово-Посадский муниципальный район – поселения, входящие в состав территории района:
Гаврилово-Посадское городское поселение</t>
  </si>
  <si>
    <t>Комсомольский муниципальный район – поселения, входящие в состав территории района:
Комсомольское городское поселение</t>
  </si>
  <si>
    <t>Пестяковский муниципальный район – поселения, входящие в состав территории района:
Пестяковское городское поселение</t>
  </si>
  <si>
    <t>Приволжский муниципальный район – поселения, входящие в состав территории района:
Приволжское городское поселение</t>
  </si>
  <si>
    <t>Родниковский муниципальный район – поселения, входящие в состав территории района:
Родниковское городское поселение</t>
  </si>
  <si>
    <t>Новописцовское городское поселение</t>
  </si>
  <si>
    <t>Старовичугское городское поселение</t>
  </si>
  <si>
    <t>Положительное заключение о проверке сметной стоимости создания мест (площадок) накопления ТКО,
(руб.)</t>
  </si>
  <si>
    <t xml:space="preserve">Расчет
к распределению субсидий бюджетам муниципальных образований Ивановской области
на мероприятия по созданию мест (площадок) накопления твердых коммунальных отходов   
 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</si>
</sst>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2" fillId="2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4" fontId="2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3:G24"/>
  <sheetViews>
    <sheetView tabSelected="1" topLeftCell="A12" zoomScale="90" zoomScaleNormal="90" zoomScaleSheetLayoutView="90" workbookViewId="0">
      <selection activeCell="B3" sqref="B3:E20"/>
    </sheetView>
  </sheetViews>
  <sheetFormatPr defaultColWidth="8.85546875" defaultRowHeight="18.75" x14ac:dyDescent="0.3"/>
  <cols>
    <col min="1" max="1" width="4.5703125" style="6" customWidth="1"/>
    <col min="2" max="2" width="60.28515625" style="6" customWidth="1"/>
    <col min="3" max="3" width="37.5703125" style="6" customWidth="1"/>
    <col min="4" max="4" width="32.5703125" style="6" customWidth="1"/>
    <col min="5" max="5" width="23.42578125" style="6" customWidth="1"/>
    <col min="6" max="16384" width="8.85546875" style="6"/>
  </cols>
  <sheetData>
    <row r="3" spans="2:5" ht="79.5" customHeight="1" x14ac:dyDescent="0.3">
      <c r="B3" s="13" t="s">
        <v>19</v>
      </c>
      <c r="C3" s="13"/>
      <c r="D3" s="13"/>
      <c r="E3" s="14"/>
    </row>
    <row r="5" spans="2:5" ht="140.25" customHeight="1" x14ac:dyDescent="0.3">
      <c r="B5" s="8" t="s">
        <v>0</v>
      </c>
      <c r="C5" s="8" t="s">
        <v>18</v>
      </c>
      <c r="D5" s="8" t="s">
        <v>5</v>
      </c>
      <c r="E5" s="8" t="s">
        <v>4</v>
      </c>
    </row>
    <row r="6" spans="2:5" s="7" customFormat="1" ht="44.45" customHeight="1" x14ac:dyDescent="0.3">
      <c r="B6" s="9" t="s">
        <v>2</v>
      </c>
      <c r="C6" s="12">
        <v>16120460</v>
      </c>
      <c r="D6" s="2">
        <v>0.95</v>
      </c>
      <c r="E6" s="11">
        <f>ROUND(C6*D6,2)</f>
        <v>15314437</v>
      </c>
    </row>
    <row r="7" spans="2:5" s="7" customFormat="1" ht="44.45" customHeight="1" x14ac:dyDescent="0.3">
      <c r="B7" s="9" t="s">
        <v>3</v>
      </c>
      <c r="C7" s="12">
        <v>1100140</v>
      </c>
      <c r="D7" s="2">
        <v>0.95</v>
      </c>
      <c r="E7" s="11">
        <f t="shared" ref="E7:E17" si="0">ROUND(C7*D7,2)</f>
        <v>1045133</v>
      </c>
    </row>
    <row r="8" spans="2:5" s="7" customFormat="1" ht="60" customHeight="1" x14ac:dyDescent="0.3">
      <c r="B8" s="9" t="s">
        <v>10</v>
      </c>
      <c r="C8" s="12">
        <v>197793.68</v>
      </c>
      <c r="D8" s="2">
        <v>0.95</v>
      </c>
      <c r="E8" s="11">
        <f t="shared" si="0"/>
        <v>187904</v>
      </c>
    </row>
    <row r="9" spans="2:5" s="7" customFormat="1" ht="29.25" customHeight="1" x14ac:dyDescent="0.3">
      <c r="B9" s="9" t="s">
        <v>16</v>
      </c>
      <c r="C9" s="12">
        <v>656069.43999999994</v>
      </c>
      <c r="D9" s="2">
        <v>0.94555540000000005</v>
      </c>
      <c r="E9" s="11">
        <f t="shared" si="0"/>
        <v>620350</v>
      </c>
    </row>
    <row r="10" spans="2:5" s="7" customFormat="1" ht="29.25" customHeight="1" x14ac:dyDescent="0.3">
      <c r="B10" s="9" t="s">
        <v>17</v>
      </c>
      <c r="C10" s="12">
        <v>660114.82999999996</v>
      </c>
      <c r="D10" s="2">
        <v>0.94119987999999999</v>
      </c>
      <c r="E10" s="11">
        <f t="shared" si="0"/>
        <v>621300</v>
      </c>
    </row>
    <row r="11" spans="2:5" s="7" customFormat="1" ht="44.45" customHeight="1" x14ac:dyDescent="0.3">
      <c r="B11" s="9" t="s">
        <v>6</v>
      </c>
      <c r="C11" s="12">
        <v>792940</v>
      </c>
      <c r="D11" s="2">
        <v>0.95</v>
      </c>
      <c r="E11" s="11">
        <f t="shared" si="0"/>
        <v>753293</v>
      </c>
    </row>
    <row r="12" spans="2:5" s="7" customFormat="1" ht="71.25" customHeight="1" x14ac:dyDescent="0.3">
      <c r="B12" s="9" t="s">
        <v>11</v>
      </c>
      <c r="C12" s="12">
        <v>1412700</v>
      </c>
      <c r="D12" s="2">
        <v>0.95</v>
      </c>
      <c r="E12" s="11">
        <f t="shared" si="0"/>
        <v>1342065</v>
      </c>
    </row>
    <row r="13" spans="2:5" s="7" customFormat="1" ht="44.45" customHeight="1" x14ac:dyDescent="0.3">
      <c r="B13" s="9" t="s">
        <v>7</v>
      </c>
      <c r="C13" s="12">
        <v>840900</v>
      </c>
      <c r="D13" s="2">
        <v>0.95</v>
      </c>
      <c r="E13" s="11">
        <f t="shared" si="0"/>
        <v>798855</v>
      </c>
    </row>
    <row r="14" spans="2:5" s="7" customFormat="1" ht="44.45" customHeight="1" x14ac:dyDescent="0.3">
      <c r="B14" s="9" t="s">
        <v>8</v>
      </c>
      <c r="C14" s="12">
        <v>543640</v>
      </c>
      <c r="D14" s="2">
        <v>0.95</v>
      </c>
      <c r="E14" s="11">
        <f t="shared" si="0"/>
        <v>516458</v>
      </c>
    </row>
    <row r="15" spans="2:5" s="7" customFormat="1" ht="64.5" customHeight="1" x14ac:dyDescent="0.3">
      <c r="B15" s="9" t="s">
        <v>12</v>
      </c>
      <c r="C15" s="12">
        <v>271810</v>
      </c>
      <c r="D15" s="2">
        <v>0.95</v>
      </c>
      <c r="E15" s="11">
        <f t="shared" si="0"/>
        <v>258219.5</v>
      </c>
    </row>
    <row r="16" spans="2:5" s="7" customFormat="1" ht="62.25" customHeight="1" x14ac:dyDescent="0.3">
      <c r="B16" s="9" t="s">
        <v>13</v>
      </c>
      <c r="C16" s="12">
        <v>728150</v>
      </c>
      <c r="D16" s="2">
        <v>0.95</v>
      </c>
      <c r="E16" s="11">
        <f t="shared" si="0"/>
        <v>691742.5</v>
      </c>
    </row>
    <row r="17" spans="2:7" s="7" customFormat="1" ht="72.75" customHeight="1" x14ac:dyDescent="0.3">
      <c r="B17" s="9" t="s">
        <v>14</v>
      </c>
      <c r="C17" s="12">
        <v>3227479.62</v>
      </c>
      <c r="D17" s="2">
        <v>0.95</v>
      </c>
      <c r="E17" s="11">
        <f t="shared" si="0"/>
        <v>3066105.64</v>
      </c>
    </row>
    <row r="18" spans="2:7" s="7" customFormat="1" ht="64.5" customHeight="1" x14ac:dyDescent="0.3">
      <c r="B18" s="9" t="s">
        <v>15</v>
      </c>
      <c r="C18" s="12">
        <v>2292967.2000000002</v>
      </c>
      <c r="D18" s="2">
        <v>0.80210479999999995</v>
      </c>
      <c r="E18" s="11">
        <f>ROUND(C18*D18,2)</f>
        <v>1839200</v>
      </c>
    </row>
    <row r="19" spans="2:7" s="7" customFormat="1" ht="44.45" customHeight="1" x14ac:dyDescent="0.3">
      <c r="B19" s="9" t="s">
        <v>9</v>
      </c>
      <c r="C19" s="12">
        <v>2105900</v>
      </c>
      <c r="D19" s="2">
        <v>0.95</v>
      </c>
      <c r="E19" s="11">
        <f t="shared" ref="E19" si="1">ROUND(C19*D19,2)</f>
        <v>2000605</v>
      </c>
    </row>
    <row r="20" spans="2:7" s="7" customFormat="1" ht="44.45" customHeight="1" x14ac:dyDescent="0.3">
      <c r="B20" s="2" t="s">
        <v>1</v>
      </c>
      <c r="C20" s="12">
        <f>SUM(C6:C19)</f>
        <v>30951064.77</v>
      </c>
      <c r="D20" s="2"/>
      <c r="E20" s="3">
        <f>SUM(E6:E19)</f>
        <v>29055667.640000001</v>
      </c>
    </row>
    <row r="21" spans="2:7" ht="24" customHeight="1" x14ac:dyDescent="0.3">
      <c r="B21" s="4"/>
      <c r="C21" s="4"/>
      <c r="D21" s="4"/>
      <c r="E21" s="5"/>
    </row>
    <row r="22" spans="2:7" ht="26.25" customHeight="1" x14ac:dyDescent="0.3">
      <c r="B22" s="4"/>
      <c r="C22" s="4"/>
      <c r="D22" s="4"/>
      <c r="E22" s="5"/>
      <c r="G22" s="10"/>
    </row>
    <row r="23" spans="2:7" x14ac:dyDescent="0.3">
      <c r="B23" s="1"/>
      <c r="C23" s="1"/>
      <c r="D23" s="1"/>
    </row>
    <row r="24" spans="2:7" x14ac:dyDescent="0.3">
      <c r="B24" s="1"/>
      <c r="C24" s="1"/>
      <c r="D24" s="1"/>
    </row>
  </sheetData>
  <mergeCells count="1">
    <mergeCell ref="B3:E3"/>
  </mergeCells>
  <pageMargins left="0.43307086614173229" right="0.43307086614173229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Морозова Елена Маратовна</cp:lastModifiedBy>
  <cp:lastPrinted>2024-10-01T08:22:55Z</cp:lastPrinted>
  <dcterms:created xsi:type="dcterms:W3CDTF">2020-10-06T09:54:11Z</dcterms:created>
  <dcterms:modified xsi:type="dcterms:W3CDTF">2024-10-01T08:28:02Z</dcterms:modified>
</cp:coreProperties>
</file>